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<sst xmlns="http://schemas.openxmlformats.org/spreadsheetml/2006/main" count="521" uniqueCount="337">
  <si>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</si>
  <si>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</si>
  <si>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</si>
  <si>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</si>
  <si>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</si>
  <si>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</si>
  <si>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</si>
  <si>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</si>
  <si>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</si>
  <si>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</si>
  <si>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</si>
  <si>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</si>
  <si>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</si>
  <si>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</si>
  <si>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</si>
  <si>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</si>
  <si>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</si>
  <si>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</si>
  <si>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</si>
  <si>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</si>
  <si>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</si>
  <si>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</si>
  <si>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</si>
  <si>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</si>
  <si>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</si>
  <si>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</si>
  <si>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</si>
  <si>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</si>
  <si>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</si>
  <si>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</si>
  <si>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</si>
  <si>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</si>
  <si>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</si>
  <si>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</si>
  <si>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</si>
  <si>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</si>
  <si>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</si>
  <si>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</si>
  <si>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</si>
  <si>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</si>
  <si>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</si>
  <si>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</si>
  <si>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</si>
  <si>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</si>
  <si>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</si>
  <si>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</si>
  <si>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</si>
  <si>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</si>
  <si>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</si>
  <si>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</si>
  <si>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</si>
  <si>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</si>
  <si>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</si>
  <si>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</si>
  <si>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</si>
  <si>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</si>
  <si>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</si>
  <si>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</si>
  <si>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</si>
  <si>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</si>
  <si>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</si>
  <si>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</si>
  <si>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</si>
  <si>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</si>
  <si>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</si>
  <si>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</si>
  <si>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</si>
  <si>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</si>
  <si>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</si>
  <si>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</si>
  <si>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</si>
  <si>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</si>
  <si>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</si>
  <si>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</si>
  <si>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</si>
  <si>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</si>
  <si>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</si>
  <si>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</si>
  <si>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</si>
  <si>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</si>
  <si>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</si>
  <si>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</si>
  <si>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</si>
  <si>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</si>
  <si>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</si>
  <si>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</si>
  <si>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</si>
  <si>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</si>
  <si>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</si>
  <si>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</si>
  <si>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</si>
  <si>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</si>
  <si>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</si>
  <si>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</si>
  <si>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</si>
  <si>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</si>
  <si>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</si>
  <si>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</si>
  <si>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</si>
  <si>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</si>
  <si>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</si>
  <si>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</si>
  <si>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</si>
  <si>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</si>
  <si>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</si>
  <si>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</si>
  <si>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</si>
  <si>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</si>
  <si>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</si>
  <si>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</si>
  <si>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</si>
  <si>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</si>
  <si>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</si>
  <si>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</si>
  <si>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</si>
  <si>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</si>
  <si>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</si>
  <si>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</si>
  <si>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</si>
  <si>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</si>
  <si>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</si>
  <si>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</si>
  <si>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</si>
  <si>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</si>
  <si>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</si>
  <si>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</si>
  <si>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</si>
  <si>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</si>
  <si>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</si>
  <si>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</si>
  <si>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</si>
  <si>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</si>
  <si>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</si>
  <si>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</si>
  <si>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</si>
  <si>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</si>
  <si>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</si>
  <si>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</si>
  <si>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</si>
  <si>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</si>
  <si>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</si>
  <si>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</si>
  <si>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</si>
  <si>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</si>
  <si>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</si>
  <si>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</si>
  <si>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</si>
  <si>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</si>
  <si>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</si>
  <si>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</si>
  <si>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</si>
  <si>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</si>
  <si>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</si>
  <si>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</si>
  <si>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</si>
  <si>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</si>
  <si>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</si>
  <si>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</si>
  <si>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</si>
  <si>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</si>
  <si>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</si>
  <si>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</si>
  <si>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</si>
  <si>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</si>
  <si>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</si>
  <si>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</si>
  <si>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</si>
  <si>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</si>
  <si>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</si>
  <si>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</si>
  <si>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</si>
  <si>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</si>
  <si>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</si>
  <si>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</si>
  <si>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</si>
  <si>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</si>
  <si>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</si>
  <si>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</si>
  <si>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</si>
  <si>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</si>
  <si>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</si>
  <si>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</si>
  <si>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</si>
  <si>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</si>
  <si>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</si>
  <si>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</si>
  <si>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</si>
  <si>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</si>
  <si>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</si>
  <si>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</si>
  <si>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</si>
  <si>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</si>
  <si>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</si>
  <si>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</si>
  <si>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</si>
  <si>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</si>
  <si>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</si>
  <si>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</si>
  <si>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</si>
  <si>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</si>
  <si>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</si>
  <si>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</si>
  <si>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</si>
  <si>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</si>
  <si>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</si>
  <si>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</si>
  <si>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</si>
  <si>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</si>
  <si>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</si>
  <si>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</si>
  <si>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</si>
  <si>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</si>
  <si>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</si>
  <si>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</si>
  <si>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</si>
  <si>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</si>
  <si>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</si>
  <si>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</si>
  <si>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</si>
  <si>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</si>
  <si>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</si>
  <si>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</si>
  <si>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</si>
  <si>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</si>
  <si>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</si>
  <si>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</si>
  <si>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</si>
  <si>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</si>
  <si>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</si>
  <si>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</si>
  <si>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</si>
  <si>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</si>
  <si>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</si>
  <si>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</si>
  <si>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</si>
  <si>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</si>
  <si>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</si>
  <si>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</si>
  <si>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</si>
  <si>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</si>
  <si>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</si>
  <si>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</si>
  <si>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</si>
  <si>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</si>
  <si>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</si>
  <si>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</si>
  <si>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</si>
  <si>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</si>
  <si>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</si>
  <si>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</si>
  <si>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</si>
  <si>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</si>
  <si>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</si>
  <si>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</si>
  <si>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</si>
  <si>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</si>
  <si>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</si>
  <si>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</si>
  <si>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</si>
  <si>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</si>
  <si>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</si>
  <si>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</si>
  <si>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</si>
  <si>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</si>
  <si>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</si>
  <si>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</si>
  <si>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</si>
  <si>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</si>
  <si>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</si>
  <si>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</si>
  <si>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</si>
  <si>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</si>
  <si>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</si>
  <si>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</si>
  <si>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</si>
  <si>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</si>
  <si>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</si>
  <si>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</si>
  <si>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</si>
  <si>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</si>
  <si>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</si>
  <si>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</si>
  <si>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</si>
  <si>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</si>
  <si>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</si>
  <si>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</si>
  <si>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</si>
  <si>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</si>
  <si>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</si>
  <si>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</si>
  <si>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</si>
  <si>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</si>
  <si>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</si>
  <si>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</si>
  <si>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</si>
  <si>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</si>
  <si>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</si>
  <si>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</si>
  <si>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</si>
  <si>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</si>
  <si>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</si>
  <si>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</si>
  <si>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</si>
  <si>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</si>
  <si>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</si>
  <si>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</si>
  <si>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</si>
  <si>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</si>
  <si>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</si>
  <si>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</si>
  <si>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</si>
  <si>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</si>
  <si>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</si>
  <si>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</si>
  <si>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</si>
  <si>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</si>
  <si>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</si>
  <si>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</si>
  <si>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</si>
  <si>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</si>
  <si>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</si>
  <si>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</si>
  <si>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</si>
  <si>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</si>
  <si>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</si>
  <si>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</si>
  <si>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</si>
  <si>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ТП-32 до ТП-31 (0,600 км)</t>
  </si>
  <si>
    <t>M_UES_P142</t>
  </si>
  <si>
    <t>КЛ-6кВ от ТП-32 до ТП-31</t>
  </si>
  <si>
    <t>1976</t>
  </si>
  <si>
    <t>КЛ</t>
  </si>
  <si>
    <t>3х50</t>
  </si>
  <si>
    <t>3х70</t>
  </si>
  <si>
    <t>КЛ-6кВ от ТП-32-31</t>
  </si>
  <si>
    <t>Год 2023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</si>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</sst>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3" zoomScale="75" zoomScaleNormal="100" zoomScalePageLayoutView="75" workbookViewId="0">
      <selection activeCell="C48" sqref="C48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0" t="s">
        <v>325</v>
      </c>
      <c r="B5" s="130"/>
      <c r="C5" s="130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1.3420000000000001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2" zoomScale="75" zoomScaleNormal="100" zoomScalePageLayoutView="75" workbookViewId="0">
      <selection activeCell="B25" sqref="B25:C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M_UES_P142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ТП-32 до ТП-31 (0,600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 t="s">
        <v>334</v>
      </c>
      <c r="C25" s="138"/>
      <c r="D25" s="136"/>
      <c r="E25" s="136"/>
      <c r="F25" s="136"/>
      <c r="G25" s="136"/>
      <c r="H25" s="136"/>
      <c r="I25" s="136"/>
      <c r="J25" s="39" t="s">
        <v>330</v>
      </c>
      <c r="K25" s="38"/>
      <c r="L25" s="35"/>
      <c r="M25" s="40" t="s">
        <v>332</v>
      </c>
      <c r="N25" s="40" t="s">
        <v>333</v>
      </c>
      <c r="O25" s="38" t="s">
        <v>331</v>
      </c>
      <c r="P25" s="35" t="s">
        <v>331</v>
      </c>
      <c r="Q25" s="35">
        <v>0.54</v>
      </c>
      <c r="R25" s="41">
        <v>0.6</v>
      </c>
      <c r="S25" s="38"/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8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0" t="s">
        <v>325</v>
      </c>
      <c r="B5" s="130"/>
      <c r="C5" s="130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M_UES_P142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ТП-32 до ТП-31 (0,600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M_UES_P142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ТП-32 до ТП-31 (0,600 км)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0" t="s">
        <v>325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M_UES_P142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ТП-32 до ТП-31 (0,600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335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7" t="s">
        <v>182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183</v>
      </c>
      <c r="K21" s="136"/>
      <c r="L21" s="136" t="s">
        <v>114</v>
      </c>
      <c r="M21" s="136"/>
      <c r="N21" s="136" t="s">
        <v>183</v>
      </c>
      <c r="O21" s="136"/>
      <c r="P21" s="136" t="s">
        <v>114</v>
      </c>
      <c r="Q21" s="136"/>
      <c r="R21" s="136" t="s">
        <v>183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184</v>
      </c>
      <c r="E22" s="71" t="s">
        <v>185</v>
      </c>
      <c r="F22" s="71" t="s">
        <v>186</v>
      </c>
      <c r="G22" s="136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1.3420000000000001</v>
      </c>
      <c r="D24" s="73"/>
      <c r="E24" s="73"/>
      <c r="F24" s="73"/>
      <c r="G24" s="73"/>
      <c r="H24" s="35">
        <v>1.3420000000000001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1.1180000000000001</v>
      </c>
      <c r="D31" s="44"/>
      <c r="E31" s="44"/>
      <c r="F31" s="35"/>
      <c r="G31" s="44"/>
      <c r="H31" s="77">
        <v>1.1180000000000001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0.17299999999999999</v>
      </c>
      <c r="D32" s="44"/>
      <c r="E32" s="44"/>
      <c r="F32" s="35"/>
      <c r="G32" s="44"/>
      <c r="H32" s="77">
        <v>0.17299999999999999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0.80900000000000005</v>
      </c>
      <c r="D33" s="44"/>
      <c r="E33" s="44"/>
      <c r="F33" s="35"/>
      <c r="G33" s="44"/>
      <c r="H33" s="77">
        <v>0.80900000000000005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0.13700000000000001</v>
      </c>
      <c r="D34" s="44"/>
      <c r="E34" s="44"/>
      <c r="F34" s="35"/>
      <c r="G34" s="35"/>
      <c r="H34" s="77">
        <v>0.13700000000000001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M_UES_P142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ТП-32 до ТП-31 (0,600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25" zoomScale="75" zoomScaleNormal="90" zoomScalePageLayoutView="75" workbookViewId="0">
      <selection activeCell="N38" sqref="N3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325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M_UES_P142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ТП-32 до ТП-31 (0,600 км)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336</v>
      </c>
      <c r="B27" s="107">
        <f>'1. паспорт местоположение'!C48</f>
        <v>1.3420000000000001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2021-07-30T07:16:13Z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